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8550"/>
  </bookViews>
  <sheets>
    <sheet name="МП +" sheetId="4" r:id="rId1"/>
  </sheets>
  <definedNames>
    <definedName name="APPT" localSheetId="0">'МП +'!#REF!</definedName>
    <definedName name="FIO" localSheetId="0">'МП +'!#REF!</definedName>
    <definedName name="LAST_CELL" localSheetId="0">'МП +'!$G$68</definedName>
    <definedName name="SIGN" localSheetId="0">'МП +'!#REF!</definedName>
    <definedName name="_xlnm.Print_Titles" localSheetId="0">'МП +'!$4:$4</definedName>
  </definedNames>
  <calcPr calcId="162913"/>
</workbook>
</file>

<file path=xl/calcChain.xml><?xml version="1.0" encoding="utf-8"?>
<calcChain xmlns="http://schemas.openxmlformats.org/spreadsheetml/2006/main">
  <c r="D50" i="4"/>
  <c r="D6"/>
  <c r="E6"/>
  <c r="D15"/>
  <c r="E15"/>
  <c r="E42" l="1"/>
  <c r="G14"/>
  <c r="F14"/>
  <c r="D42"/>
  <c r="E21"/>
  <c r="D21"/>
  <c r="D59"/>
  <c r="D53"/>
  <c r="D45"/>
  <c r="D37"/>
  <c r="D34"/>
  <c r="D31"/>
  <c r="D25"/>
  <c r="G57"/>
  <c r="C6"/>
  <c r="F7"/>
  <c r="G7"/>
  <c r="F8"/>
  <c r="G8"/>
  <c r="F9"/>
  <c r="G9"/>
  <c r="F10"/>
  <c r="G10"/>
  <c r="F11"/>
  <c r="G11"/>
  <c r="F12"/>
  <c r="G12"/>
  <c r="F13"/>
  <c r="G13"/>
  <c r="C15"/>
  <c r="F16"/>
  <c r="G16"/>
  <c r="F17"/>
  <c r="G17"/>
  <c r="F18"/>
  <c r="G18"/>
  <c r="F19"/>
  <c r="G19"/>
  <c r="F20"/>
  <c r="G20"/>
  <c r="C21"/>
  <c r="F22"/>
  <c r="G22"/>
  <c r="F23"/>
  <c r="G23"/>
  <c r="F24"/>
  <c r="G24"/>
  <c r="C25"/>
  <c r="E25"/>
  <c r="F26"/>
  <c r="G26"/>
  <c r="F27"/>
  <c r="G27"/>
  <c r="F28"/>
  <c r="G28"/>
  <c r="F29"/>
  <c r="G29"/>
  <c r="F30"/>
  <c r="G30"/>
  <c r="C31"/>
  <c r="E31"/>
  <c r="F32"/>
  <c r="G32"/>
  <c r="F33"/>
  <c r="G33"/>
  <c r="C34"/>
  <c r="E34"/>
  <c r="F35"/>
  <c r="G35"/>
  <c r="F36"/>
  <c r="G36"/>
  <c r="C37"/>
  <c r="E37"/>
  <c r="F38"/>
  <c r="G38"/>
  <c r="F39"/>
  <c r="G39"/>
  <c r="F40"/>
  <c r="G40"/>
  <c r="F41"/>
  <c r="G41"/>
  <c r="C42"/>
  <c r="F42"/>
  <c r="F43"/>
  <c r="G43"/>
  <c r="F44"/>
  <c r="G44"/>
  <c r="C45"/>
  <c r="E45"/>
  <c r="F46"/>
  <c r="G46"/>
  <c r="F47"/>
  <c r="G47"/>
  <c r="F48"/>
  <c r="G48"/>
  <c r="F49"/>
  <c r="G49"/>
  <c r="C50"/>
  <c r="E50"/>
  <c r="F51"/>
  <c r="G51"/>
  <c r="F52"/>
  <c r="G52"/>
  <c r="C53"/>
  <c r="E53"/>
  <c r="F54"/>
  <c r="G54"/>
  <c r="F55"/>
  <c r="G55"/>
  <c r="F56"/>
  <c r="G56"/>
  <c r="F57"/>
  <c r="F58"/>
  <c r="G58"/>
  <c r="C59"/>
  <c r="E59"/>
  <c r="G59" s="1"/>
  <c r="F60"/>
  <c r="G60"/>
  <c r="F61"/>
  <c r="G61"/>
  <c r="F62"/>
  <c r="G62"/>
  <c r="F63"/>
  <c r="G63"/>
  <c r="F64"/>
  <c r="G64"/>
  <c r="F65"/>
  <c r="G65"/>
  <c r="G45" l="1"/>
  <c r="F31"/>
  <c r="F15"/>
  <c r="F6"/>
  <c r="C5"/>
  <c r="C66" s="1"/>
  <c r="F45"/>
  <c r="G50"/>
  <c r="F59"/>
  <c r="G53"/>
  <c r="F50"/>
  <c r="G34"/>
  <c r="F34"/>
  <c r="G31"/>
  <c r="G37"/>
  <c r="G25"/>
  <c r="F25"/>
  <c r="G21"/>
  <c r="D5"/>
  <c r="D66" s="1"/>
  <c r="G6"/>
  <c r="F53"/>
  <c r="F21"/>
  <c r="G42"/>
  <c r="G15"/>
  <c r="F37"/>
  <c r="E5"/>
  <c r="F5" l="1"/>
  <c r="E66"/>
  <c r="G5"/>
  <c r="G66" l="1"/>
  <c r="F66"/>
</calcChain>
</file>

<file path=xl/sharedStrings.xml><?xml version="1.0" encoding="utf-8"?>
<sst xmlns="http://schemas.openxmlformats.org/spreadsheetml/2006/main" count="131" uniqueCount="126">
  <si>
    <t>тыс. руб.</t>
  </si>
  <si>
    <t>Итого</t>
  </si>
  <si>
    <t>Муниципальная программа "Развитие образования Павловского муниципального округа Нижегородской области"</t>
  </si>
  <si>
    <t>Муниципальная программа "Социальная поддержка граждан Павловского муниципального округа Нижегородской области"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</si>
  <si>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</si>
  <si>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</si>
  <si>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</si>
  <si>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Муниципальная программа "Экология Павловского муниципального округа Нижегородской области"</t>
  </si>
  <si>
    <t>Муниципальная программа "Сохранение и развитие культуры Павловского муниципального округа Нижегородской области"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</si>
  <si>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</si>
  <si>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Муниципальная программа "Развитие агропромышленного комплекса Павловского муниципального округа Нижегородской области"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</si>
  <si>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</si>
  <si>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Муниципальная программа "Управление муниципальными финансами Павловского муниципального округа Нижегородской области"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</si>
  <si>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</si>
  <si>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Муниципальная программа "Пожарная безопасность Павловского муниципального округа Нижегородской области"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</si>
  <si>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</si>
  <si>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</si>
  <si>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Муниципальная программа "Профилактика терроризма и экстремизма в Павловском муниципальном округе Нижегородской области"</t>
  </si>
  <si>
    <t>Муниципальная программа "Развитие туризма в Павловском муниципальном округе Нижегородской области"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</si>
  <si>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</si>
  <si>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Муниципальная программа "Развитие молодежной политики, духовно-нравственное и патриотическое воспитание граждан в Павловском муниципальном округе Нижегородской области"</t>
  </si>
  <si>
    <t>Муниципальная программа "Содействие занятости населения Павловского муниципального округа Нижегородской области"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</si>
  <si>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</si>
  <si>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Муниципальная программа "Укрепление здоровья населения Павловского муниципального округа Нижегородской области"</t>
  </si>
  <si>
    <t>Процент исполнения к первон. плану</t>
  </si>
  <si>
    <t>Процент исполнения к уточн. плану</t>
  </si>
  <si>
    <t>7700000000</t>
  </si>
  <si>
    <t>Непрограммные расходы</t>
  </si>
  <si>
    <t>2200000000</t>
  </si>
  <si>
    <t>2100000000</t>
  </si>
  <si>
    <t>2000000000</t>
  </si>
  <si>
    <t>1920000000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</si>
  <si>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</si>
  <si>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1910000000</t>
  </si>
  <si>
    <t>Подпрограмма "Молодежь Павловского муниципального округа Нижегородской области"</t>
  </si>
  <si>
    <t>1900000000</t>
  </si>
  <si>
    <t>1800000000</t>
  </si>
  <si>
    <t>1700000000</t>
  </si>
  <si>
    <t>1600000000</t>
  </si>
  <si>
    <t>1520000000</t>
  </si>
  <si>
    <t>Подпрограмма "Комплексные меры противодействия злоупотреблению наркотиками и их незаконному обороту"</t>
  </si>
  <si>
    <t>1510000000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</si>
  <si>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</si>
  <si>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1500000000</t>
  </si>
  <si>
    <t>1420000000</t>
  </si>
  <si>
    <t>Подпрограмма "Обеспечение реализации муниципальной программы"</t>
  </si>
  <si>
    <t>1410000000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</si>
  <si>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</si>
  <si>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1400000000</t>
  </si>
  <si>
    <t>1300000000</t>
  </si>
  <si>
    <t>1200000000</t>
  </si>
  <si>
    <t>1130000000</t>
  </si>
  <si>
    <t>1110000000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</si>
  <si>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</si>
  <si>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1100000000</t>
  </si>
  <si>
    <t>1020000000</t>
  </si>
  <si>
    <t>1010000000</t>
  </si>
  <si>
    <t>Подпрограмма "Управление муниципальной собственностью Павловского муниципального округа Нижегородской области"</t>
  </si>
  <si>
    <t>1000000000</t>
  </si>
  <si>
    <t>0940000000</t>
  </si>
  <si>
    <t>0930000000</t>
  </si>
  <si>
    <t>Подпрограмма "Эпизоотическое благополучие"</t>
  </si>
  <si>
    <t>0920000000</t>
  </si>
  <si>
    <t>Подпрограмма"Комплексное развитие сельских территорий Павловского му-ниципального округа Нижегородской области"</t>
  </si>
  <si>
    <t>0910000000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</si>
  <si>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</si>
  <si>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0900000000</t>
  </si>
  <si>
    <t>0820000000</t>
  </si>
  <si>
    <t>Подпрограмма "Спортивные каникулы в Павловском муниципальном округе Нижегородской области"</t>
  </si>
  <si>
    <t>0810000000</t>
  </si>
  <si>
    <t>Подпрограмма "Развитие физической культуры и спорта в Павловском муниципальном округе Нижегородской области"</t>
  </si>
  <si>
    <t>0800000000</t>
  </si>
  <si>
    <t>0720000000</t>
  </si>
  <si>
    <t>0710000000</t>
  </si>
  <si>
    <t>Подпрограмма "Сохранение и развитие культуры Павловского муниципального округа Нижегородской области"</t>
  </si>
  <si>
    <t>0700000000</t>
  </si>
  <si>
    <t>0600000000</t>
  </si>
  <si>
    <t>0540000000</t>
  </si>
  <si>
    <t>Подпрограмма "Благоустройство территории Павловского муниципального округа Нижегородской области"</t>
  </si>
  <si>
    <t>0530000000</t>
  </si>
  <si>
    <t>Подпрограмма "Формирование современной городской среды Павловского муниципального округа Нижегородской области"</t>
  </si>
  <si>
    <t>0520000000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</si>
  <si>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</si>
  <si>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0510000000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</si>
  <si>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</si>
  <si>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0500000000</t>
  </si>
  <si>
    <t>0410000000</t>
  </si>
  <si>
    <t>Подпрограмма " Обеспечение жильем молодых семей в Павловском муниципальном округе Нижегородской области"</t>
  </si>
  <si>
    <t>0400000000</t>
  </si>
  <si>
    <t>0300000000</t>
  </si>
  <si>
    <t>0240000000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</si>
  <si>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</si>
  <si>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0230000000</t>
  </si>
  <si>
    <t>Подпрограмма "Социальная поддержка инвалидов Павловского муниципального округа Нижегородской области"</t>
  </si>
  <si>
    <t>0220000000</t>
  </si>
  <si>
    <t>Подпрограмма "Семьи Павловского муниципального округа Нижегородской области"</t>
  </si>
  <si>
    <t>0210000000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</si>
  <si>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</si>
  <si>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0200000000</t>
  </si>
  <si>
    <t>0170000000</t>
  </si>
  <si>
    <t>0160000000</t>
  </si>
  <si>
    <t>Подпрограмма "Организация отдыха и оздоровления детей Павловского муниципального округа Нижегородской области"</t>
  </si>
  <si>
    <t>0150000000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</si>
  <si>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</si>
  <si>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0140000000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</si>
  <si>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</si>
  <si>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0130000000</t>
  </si>
  <si>
    <t>Подпрограмма "Развитие дополнительного образования Павловского муниципального округа Нижегородской области"</t>
  </si>
  <si>
    <t>0120000000</t>
  </si>
  <si>
    <t>Подпрограмма "Развитие общего образования Павловского муниципального округа Нижегородской области"</t>
  </si>
  <si>
    <t>0110000000</t>
  </si>
  <si>
    <t>Подпрограмма "Развитие дошкольного образования Павловского муниципального округа Нижегородской области"</t>
  </si>
  <si>
    <t>0100000000</t>
  </si>
  <si>
    <t>КЦСР</t>
  </si>
  <si>
    <t>Наименование кода</t>
  </si>
  <si>
    <t>Программные расходы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</si>
  <si>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</si>
  <si>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043000000</t>
  </si>
  <si>
    <t>Первоначальный план на 2025 год</t>
  </si>
  <si>
    <t>Уточненный план на 2025 год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</si>
  <si>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</si>
  <si>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0420000000</t>
  </si>
  <si>
    <t>0180000000</t>
  </si>
  <si>
    <t>Исполнено на 01.07.2025 года</t>
  </si>
  <si>
    <t>Сведения о расходах бюджета Павловского муниципального округа Нижегородской области  в разрезе муниципальных программ и непрограммных направлений деятельности на 01.07.2025 года</t>
  </si>
  <si>
    <t>Подпрограмма "Развитие системы оказания психолого-педагогической, медицинской и социальной помощи в Павловском муниципальном округе Нижегородской области "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</si>
</sst>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164" fontId="1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right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0" borderId="0" xfId="0" applyNumberFormat="1" applyFont="1"/>
    <xf numFmtId="164" fontId="4" fillId="0" borderId="1" xfId="0" applyNumberFormat="1" applyFont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right" vertical="center" wrapText="1"/>
    </xf>
    <xf numFmtId="164" fontId="5" fillId="0" borderId="1" xfId="0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outlinePr summaryBelow="0"/>
    <pageSetUpPr fitToPage="1"/>
  </sheetPr>
  <dimension ref="A1:H67"/>
  <sheetViews>
    <sheetView showGridLines="0" tabSelected="1" topLeftCell="A26" workbookViewId="0">
      <selection activeCell="I64" sqref="I64"/>
    </sheetView>
  </sheetViews>
  <sheetFormatPr defaultColWidth="9.140625" defaultRowHeight="12.75" customHeight="1" outlineLevelRow="1"/>
  <cols>
    <col min="1" max="1" width="34.42578125" style="3" customWidth="1"/>
    <col min="2" max="2" width="12.28515625" style="3" customWidth="1"/>
    <col min="3" max="3" width="14.7109375" style="3" customWidth="1"/>
    <col min="4" max="5" width="15.42578125" style="3" customWidth="1"/>
    <col min="6" max="7" width="10.7109375" style="3" customWidth="1"/>
    <col min="8" max="16384" width="9.140625" style="3"/>
  </cols>
  <sheetData>
    <row r="1" spans="1:8" ht="59.25" customHeight="1">
      <c r="A1" s="23" t="s">
        <v>124</v>
      </c>
      <c r="B1" s="23"/>
      <c r="C1" s="23"/>
      <c r="D1" s="23"/>
      <c r="E1" s="23"/>
      <c r="F1" s="23"/>
      <c r="G1" s="23"/>
    </row>
    <row r="2" spans="1:8" ht="2.25" customHeight="1">
      <c r="A2" s="22"/>
      <c r="B2" s="22"/>
      <c r="C2" s="22"/>
      <c r="D2" s="22"/>
    </row>
    <row r="3" spans="1:8">
      <c r="A3" s="4"/>
      <c r="B3" s="4"/>
      <c r="C3" s="4"/>
      <c r="D3" s="4"/>
      <c r="E3" s="4" t="s">
        <v>0</v>
      </c>
      <c r="F3" s="5"/>
      <c r="G3" s="5"/>
    </row>
    <row r="4" spans="1:8" ht="54" customHeight="1">
      <c r="A4" s="2" t="s">
        <v>114</v>
      </c>
      <c r="B4" s="2" t="s">
        <v>113</v>
      </c>
      <c r="C4" s="2" t="s">
        <v>118</v>
      </c>
      <c r="D4" s="2" t="s">
        <v>119</v>
      </c>
      <c r="E4" s="2" t="s">
        <v>123</v>
      </c>
      <c r="F4" s="2" t="s">
        <v>24</v>
      </c>
      <c r="G4" s="2" t="s">
        <v>25</v>
      </c>
    </row>
    <row r="5" spans="1:8">
      <c r="A5" s="6" t="s">
        <v>115</v>
      </c>
      <c r="B5" s="2"/>
      <c r="C5" s="17">
        <f>C6+C15+C20+C21+C25+C30+C31+C34+C37+C42+C45+C48+C49+C50+C53+C56+C57+C58+C59+C62+C63+C64</f>
        <v>4669150.8999999994</v>
      </c>
      <c r="D5" s="7">
        <f>D6+D15+D20+D21+D25+D30+D31+D34+D37+D42+D45+D48+D49+D50+D53+D56+D57+D58+D59+D62+D63+D64</f>
        <v>5182882.7000000011</v>
      </c>
      <c r="E5" s="7">
        <f>E6+E15+E20+E21+E25+E30+E31+E34+E37+E42+E45+E48+E49+E50+E53+E56+E57+E58+E59+E62+E63+E64</f>
        <v>2261604.5000000009</v>
      </c>
      <c r="F5" s="7">
        <f>E5/C5*100</f>
        <v>48.437168736611213</v>
      </c>
      <c r="G5" s="7">
        <f>E5/D5*100</f>
        <v>43.636034826719126</v>
      </c>
      <c r="H5" s="16"/>
    </row>
    <row r="6" spans="1:8" ht="51">
      <c r="A6" s="13" t="s">
        <v>2</v>
      </c>
      <c r="B6" s="14" t="s">
        <v>112</v>
      </c>
      <c r="C6" s="18">
        <f>SUM(C7:C13)</f>
        <v>2250630.1</v>
      </c>
      <c r="D6" s="15">
        <f>SUM(D7:D14)</f>
        <v>2432745.9</v>
      </c>
      <c r="E6" s="15">
        <f>SUM(E7:E14)</f>
        <v>1292548.2</v>
      </c>
      <c r="F6" s="15">
        <f>E6/C6*100</f>
        <v>57.430503573199346</v>
      </c>
      <c r="G6" s="15">
        <f>E6/D6*100</f>
        <v>53.13124564304065</v>
      </c>
      <c r="H6" s="16"/>
    </row>
    <row r="7" spans="1:8" ht="51" outlineLevel="1">
      <c r="A7" s="8" t="s">
        <v>111</v>
      </c>
      <c r="B7" s="1" t="s">
        <v>110</v>
      </c>
      <c r="C7" s="19">
        <v>845208.8</v>
      </c>
      <c r="D7" s="9">
        <v>847389.6</v>
      </c>
      <c r="E7" s="9">
        <v>447509.1</v>
      </c>
      <c r="F7" s="9">
        <f t="shared" ref="F7:F66" si="0">E7/C7*100</f>
        <v>52.946573675049279</v>
      </c>
      <c r="G7" s="9">
        <f t="shared" ref="G7:G66" si="1">E7/D7*100</f>
        <v>52.810312989444284</v>
      </c>
      <c r="H7" s="16"/>
    </row>
    <row r="8" spans="1:8" ht="51" outlineLevel="1">
      <c r="A8" s="8" t="s">
        <v>109</v>
      </c>
      <c r="B8" s="1" t="s">
        <v>108</v>
      </c>
      <c r="C8" s="19">
        <v>1096579.8999999999</v>
      </c>
      <c r="D8" s="9">
        <v>1256092.7</v>
      </c>
      <c r="E8" s="9">
        <v>697600</v>
      </c>
      <c r="F8" s="9">
        <f t="shared" si="0"/>
        <v>63.615975452404342</v>
      </c>
      <c r="G8" s="9">
        <f t="shared" si="1"/>
        <v>55.537302302608715</v>
      </c>
      <c r="H8" s="16"/>
    </row>
    <row r="9" spans="1:8" ht="51" outlineLevel="1">
      <c r="A9" s="8" t="s">
        <v>107</v>
      </c>
      <c r="B9" s="1" t="s">
        <v>106</v>
      </c>
      <c r="C9" s="19">
        <v>156337.1</v>
      </c>
      <c r="D9" s="9">
        <v>159729.20000000001</v>
      </c>
      <c r="E9" s="9">
        <v>79860</v>
      </c>
      <c r="F9" s="9">
        <f t="shared" si="0"/>
        <v>51.081924891788319</v>
      </c>
      <c r="G9" s="9">
        <f t="shared" si="1"/>
        <v>49.997120125812934</v>
      </c>
      <c r="H9" s="16"/>
    </row>
    <row r="10" spans="1:8" ht="72" customHeight="1" outlineLevel="1">
      <c r="A10" s="8" t="s">
        <v>105</v>
      </c>
      <c r="B10" s="1" t="s">
        <v>104</v>
      </c>
      <c r="C10" s="19">
        <v>5000</v>
      </c>
      <c r="D10" s="21">
        <v>12307.8</v>
      </c>
      <c r="E10" s="21">
        <v>9603.2999999999993</v>
      </c>
      <c r="F10" s="9">
        <f>E10/C10*100</f>
        <v>192.06599999999997</v>
      </c>
      <c r="G10" s="9">
        <f t="shared" si="1"/>
        <v>78.026129771364495</v>
      </c>
      <c r="H10" s="16"/>
    </row>
    <row r="11" spans="1:8" ht="52.5" customHeight="1" outlineLevel="1">
      <c r="A11" s="8" t="s">
        <v>103</v>
      </c>
      <c r="B11" s="1" t="s">
        <v>102</v>
      </c>
      <c r="C11" s="19">
        <v>1100</v>
      </c>
      <c r="D11" s="9">
        <v>2499.4</v>
      </c>
      <c r="E11" s="9">
        <v>2011.5</v>
      </c>
      <c r="F11" s="9">
        <f t="shared" si="0"/>
        <v>182.86363636363637</v>
      </c>
      <c r="G11" s="9">
        <f t="shared" si="1"/>
        <v>80.47931503560855</v>
      </c>
      <c r="H11" s="16"/>
    </row>
    <row r="12" spans="1:8" ht="51" outlineLevel="1">
      <c r="A12" s="8" t="s">
        <v>101</v>
      </c>
      <c r="B12" s="1" t="s">
        <v>100</v>
      </c>
      <c r="C12" s="19">
        <v>10571.7</v>
      </c>
      <c r="D12" s="9">
        <v>12071.7</v>
      </c>
      <c r="E12" s="9">
        <v>4230.3999999999996</v>
      </c>
      <c r="F12" s="9">
        <f t="shared" si="0"/>
        <v>40.016269852530804</v>
      </c>
      <c r="G12" s="9">
        <f t="shared" si="1"/>
        <v>35.043945757432674</v>
      </c>
      <c r="H12" s="16"/>
    </row>
    <row r="13" spans="1:8" ht="29.25" customHeight="1" outlineLevel="1">
      <c r="A13" s="8" t="s">
        <v>45</v>
      </c>
      <c r="B13" s="1" t="s">
        <v>99</v>
      </c>
      <c r="C13" s="19">
        <v>135832.6</v>
      </c>
      <c r="D13" s="21">
        <v>136393.20000000001</v>
      </c>
      <c r="E13" s="21">
        <v>50783.9</v>
      </c>
      <c r="F13" s="9">
        <f t="shared" si="0"/>
        <v>37.387122089984288</v>
      </c>
      <c r="G13" s="9">
        <f t="shared" si="1"/>
        <v>37.233454453741096</v>
      </c>
      <c r="H13" s="16"/>
    </row>
    <row r="14" spans="1:8" ht="64.900000000000006" customHeight="1" outlineLevel="1">
      <c r="A14" s="8" t="s">
        <v>125</v>
      </c>
      <c r="B14" s="1" t="s">
        <v>122</v>
      </c>
      <c r="C14" s="19">
        <v>6262.3</v>
      </c>
      <c r="D14" s="21">
        <v>6262.3</v>
      </c>
      <c r="E14" s="21">
        <v>950</v>
      </c>
      <c r="F14" s="9">
        <f t="shared" ref="F14" si="2">E14/C14*100</f>
        <v>15.170145154336264</v>
      </c>
      <c r="G14" s="9">
        <f t="shared" ref="G14" si="3">E14/D14*100</f>
        <v>15.170145154336264</v>
      </c>
      <c r="H14" s="16"/>
    </row>
    <row r="15" spans="1:8" ht="51">
      <c r="A15" s="13" t="s">
        <v>3</v>
      </c>
      <c r="B15" s="14" t="s">
        <v>98</v>
      </c>
      <c r="C15" s="18">
        <f>SUM(C16:C19)</f>
        <v>800</v>
      </c>
      <c r="D15" s="15">
        <f>SUM(D16:D19)</f>
        <v>6617.2</v>
      </c>
      <c r="E15" s="15">
        <f>SUM(E16:E19)</f>
        <v>5875.3</v>
      </c>
      <c r="F15" s="15">
        <f t="shared" si="0"/>
        <v>734.41250000000002</v>
      </c>
      <c r="G15" s="15">
        <f t="shared" si="1"/>
        <v>88.788309254669656</v>
      </c>
      <c r="H15" s="16"/>
    </row>
    <row r="16" spans="1:8" ht="63.75" outlineLevel="1">
      <c r="A16" s="8" t="s">
        <v>97</v>
      </c>
      <c r="B16" s="1" t="s">
        <v>96</v>
      </c>
      <c r="C16" s="19">
        <v>98.5</v>
      </c>
      <c r="D16" s="9">
        <v>5558.7</v>
      </c>
      <c r="E16" s="9">
        <v>5356</v>
      </c>
      <c r="F16" s="9">
        <f>E16/C16*100</f>
        <v>5437.5634517766503</v>
      </c>
      <c r="G16" s="9">
        <f>E16/D16*100</f>
        <v>96.353463939410304</v>
      </c>
      <c r="H16" s="16"/>
    </row>
    <row r="17" spans="1:8" ht="38.25" outlineLevel="1">
      <c r="A17" s="8" t="s">
        <v>95</v>
      </c>
      <c r="B17" s="1" t="s">
        <v>94</v>
      </c>
      <c r="C17" s="19">
        <v>387.5</v>
      </c>
      <c r="D17" s="9">
        <v>387.5</v>
      </c>
      <c r="E17" s="9">
        <v>119.3</v>
      </c>
      <c r="F17" s="9">
        <f t="shared" si="0"/>
        <v>30.787096774193547</v>
      </c>
      <c r="G17" s="9">
        <f t="shared" si="1"/>
        <v>30.787096774193547</v>
      </c>
      <c r="H17" s="16"/>
    </row>
    <row r="18" spans="1:8" ht="41.25" customHeight="1" outlineLevel="1">
      <c r="A18" s="8" t="s">
        <v>93</v>
      </c>
      <c r="B18" s="1" t="s">
        <v>92</v>
      </c>
      <c r="C18" s="19">
        <v>108</v>
      </c>
      <c r="D18" s="9">
        <v>435</v>
      </c>
      <c r="E18" s="9">
        <v>327</v>
      </c>
      <c r="F18" s="9">
        <f t="shared" si="0"/>
        <v>302.77777777777777</v>
      </c>
      <c r="G18" s="9">
        <f t="shared" si="1"/>
        <v>75.172413793103445</v>
      </c>
      <c r="H18" s="16"/>
    </row>
    <row r="19" spans="1:8" ht="51" outlineLevel="1">
      <c r="A19" s="8" t="s">
        <v>91</v>
      </c>
      <c r="B19" s="1" t="s">
        <v>90</v>
      </c>
      <c r="C19" s="19">
        <v>206</v>
      </c>
      <c r="D19" s="9">
        <v>236</v>
      </c>
      <c r="E19" s="9">
        <v>73</v>
      </c>
      <c r="F19" s="9">
        <f t="shared" si="0"/>
        <v>35.436893203883493</v>
      </c>
      <c r="G19" s="9">
        <f t="shared" si="1"/>
        <v>30.932203389830509</v>
      </c>
      <c r="H19" s="16"/>
    </row>
    <row r="20" spans="1:8" ht="70.150000000000006" customHeight="1">
      <c r="A20" s="13" t="s">
        <v>4</v>
      </c>
      <c r="B20" s="14" t="s">
        <v>89</v>
      </c>
      <c r="C20" s="18">
        <v>235</v>
      </c>
      <c r="D20" s="15">
        <v>235</v>
      </c>
      <c r="E20" s="15">
        <v>200</v>
      </c>
      <c r="F20" s="15">
        <f t="shared" si="0"/>
        <v>85.106382978723403</v>
      </c>
      <c r="G20" s="15">
        <f t="shared" si="1"/>
        <v>85.106382978723403</v>
      </c>
      <c r="H20" s="16"/>
    </row>
    <row r="21" spans="1:8" ht="63.75">
      <c r="A21" s="13" t="s">
        <v>5</v>
      </c>
      <c r="B21" s="14" t="s">
        <v>88</v>
      </c>
      <c r="C21" s="18">
        <f>SUM(C22:C24)</f>
        <v>51825.5</v>
      </c>
      <c r="D21" s="15">
        <f>D22+D23+D24</f>
        <v>55450</v>
      </c>
      <c r="E21" s="15">
        <f>E22+E23+E24</f>
        <v>13626.3</v>
      </c>
      <c r="F21" s="15">
        <f t="shared" si="0"/>
        <v>26.292655160104577</v>
      </c>
      <c r="G21" s="15">
        <f t="shared" si="1"/>
        <v>24.574030658250674</v>
      </c>
      <c r="H21" s="16"/>
    </row>
    <row r="22" spans="1:8" ht="51" outlineLevel="1">
      <c r="A22" s="8" t="s">
        <v>87</v>
      </c>
      <c r="B22" s="1" t="s">
        <v>86</v>
      </c>
      <c r="C22" s="19">
        <v>12</v>
      </c>
      <c r="D22" s="9">
        <v>12</v>
      </c>
      <c r="E22" s="9">
        <v>3.5</v>
      </c>
      <c r="F22" s="9">
        <f t="shared" si="0"/>
        <v>29.166666666666668</v>
      </c>
      <c r="G22" s="9">
        <f t="shared" si="1"/>
        <v>29.166666666666668</v>
      </c>
      <c r="H22" s="16"/>
    </row>
    <row r="23" spans="1:8" ht="81.599999999999994" customHeight="1" outlineLevel="1">
      <c r="A23" s="8" t="s">
        <v>120</v>
      </c>
      <c r="B23" s="1" t="s">
        <v>121</v>
      </c>
      <c r="C23" s="19">
        <v>5846</v>
      </c>
      <c r="D23" s="9">
        <v>418</v>
      </c>
      <c r="E23" s="9">
        <v>418</v>
      </c>
      <c r="F23" s="9">
        <f t="shared" si="0"/>
        <v>7.1501881628463906</v>
      </c>
      <c r="G23" s="9">
        <f t="shared" si="1"/>
        <v>100</v>
      </c>
      <c r="H23" s="16"/>
    </row>
    <row r="24" spans="1:8" ht="63.75" outlineLevel="1">
      <c r="A24" s="8" t="s">
        <v>116</v>
      </c>
      <c r="B24" s="1" t="s">
        <v>117</v>
      </c>
      <c r="C24" s="19">
        <v>45967.5</v>
      </c>
      <c r="D24" s="9">
        <v>55020</v>
      </c>
      <c r="E24" s="9">
        <v>13204.8</v>
      </c>
      <c r="F24" s="9">
        <f t="shared" si="0"/>
        <v>28.726382770435631</v>
      </c>
      <c r="G24" s="9">
        <f t="shared" si="1"/>
        <v>24</v>
      </c>
      <c r="H24" s="16"/>
    </row>
    <row r="25" spans="1:8" ht="83.45" customHeight="1" outlineLevel="1">
      <c r="A25" s="13" t="s">
        <v>6</v>
      </c>
      <c r="B25" s="14" t="s">
        <v>85</v>
      </c>
      <c r="C25" s="18">
        <f>SUM(C26:C29)</f>
        <v>285633.09999999998</v>
      </c>
      <c r="D25" s="15">
        <f t="shared" ref="D25:E25" si="4">SUM(D26:D29)</f>
        <v>429363.5</v>
      </c>
      <c r="E25" s="15">
        <f t="shared" si="4"/>
        <v>129487.29999999999</v>
      </c>
      <c r="F25" s="15">
        <f t="shared" si="0"/>
        <v>45.333436495980337</v>
      </c>
      <c r="G25" s="15">
        <f t="shared" si="1"/>
        <v>30.157966385125889</v>
      </c>
      <c r="H25" s="16"/>
    </row>
    <row r="26" spans="1:8" ht="51" outlineLevel="1">
      <c r="A26" s="8" t="s">
        <v>84</v>
      </c>
      <c r="B26" s="1" t="s">
        <v>83</v>
      </c>
      <c r="C26" s="19">
        <v>42489.5</v>
      </c>
      <c r="D26" s="9">
        <v>58982.2</v>
      </c>
      <c r="E26" s="9">
        <v>20735.7</v>
      </c>
      <c r="F26" s="9">
        <f t="shared" si="0"/>
        <v>48.801939302651242</v>
      </c>
      <c r="G26" s="9">
        <f t="shared" si="1"/>
        <v>35.155860581667014</v>
      </c>
      <c r="H26" s="16"/>
    </row>
    <row r="27" spans="1:8" ht="63.75" outlineLevel="1">
      <c r="A27" s="8" t="s">
        <v>82</v>
      </c>
      <c r="B27" s="1" t="s">
        <v>81</v>
      </c>
      <c r="C27" s="19">
        <v>60088</v>
      </c>
      <c r="D27" s="21">
        <v>60348</v>
      </c>
      <c r="E27" s="21">
        <v>30080.2</v>
      </c>
      <c r="F27" s="9">
        <f t="shared" si="0"/>
        <v>50.060244974038085</v>
      </c>
      <c r="G27" s="9">
        <f t="shared" si="1"/>
        <v>49.844568171273288</v>
      </c>
      <c r="H27" s="16"/>
    </row>
    <row r="28" spans="1:8" ht="51">
      <c r="A28" s="8" t="s">
        <v>80</v>
      </c>
      <c r="B28" s="1" t="s">
        <v>79</v>
      </c>
      <c r="C28" s="19">
        <v>1100</v>
      </c>
      <c r="D28" s="9">
        <v>107717.5</v>
      </c>
      <c r="E28" s="9">
        <v>12525.5</v>
      </c>
      <c r="F28" s="9">
        <f t="shared" si="0"/>
        <v>1138.6818181818182</v>
      </c>
      <c r="G28" s="9">
        <f t="shared" si="1"/>
        <v>11.628101283449764</v>
      </c>
      <c r="H28" s="16"/>
    </row>
    <row r="29" spans="1:8" ht="51">
      <c r="A29" s="8" t="s">
        <v>78</v>
      </c>
      <c r="B29" s="1" t="s">
        <v>77</v>
      </c>
      <c r="C29" s="19">
        <v>181955.6</v>
      </c>
      <c r="D29" s="21">
        <v>202315.8</v>
      </c>
      <c r="E29" s="21">
        <v>66145.899999999994</v>
      </c>
      <c r="F29" s="9">
        <f t="shared" si="0"/>
        <v>36.352769576753886</v>
      </c>
      <c r="G29" s="9">
        <f t="shared" si="1"/>
        <v>32.694381753674207</v>
      </c>
      <c r="H29" s="16"/>
    </row>
    <row r="30" spans="1:8" ht="38.25" outlineLevel="1">
      <c r="A30" s="13" t="s">
        <v>7</v>
      </c>
      <c r="B30" s="14" t="s">
        <v>76</v>
      </c>
      <c r="C30" s="18">
        <v>30995</v>
      </c>
      <c r="D30" s="15">
        <v>42859</v>
      </c>
      <c r="E30" s="15">
        <v>6406.3</v>
      </c>
      <c r="F30" s="15">
        <f t="shared" si="0"/>
        <v>20.668817551217938</v>
      </c>
      <c r="G30" s="15">
        <f t="shared" si="1"/>
        <v>14.94738561329009</v>
      </c>
      <c r="H30" s="16"/>
    </row>
    <row r="31" spans="1:8" ht="51" outlineLevel="1">
      <c r="A31" s="13" t="s">
        <v>8</v>
      </c>
      <c r="B31" s="14" t="s">
        <v>75</v>
      </c>
      <c r="C31" s="18">
        <f>SUM(C32:C33)</f>
        <v>420697.5</v>
      </c>
      <c r="D31" s="15">
        <f t="shared" ref="D31:E31" si="5">SUM(D32:D33)</f>
        <v>444333.4</v>
      </c>
      <c r="E31" s="15">
        <f t="shared" si="5"/>
        <v>230858.1</v>
      </c>
      <c r="F31" s="15">
        <f t="shared" si="0"/>
        <v>54.875082452355905</v>
      </c>
      <c r="G31" s="15">
        <f t="shared" si="1"/>
        <v>51.956053720021941</v>
      </c>
      <c r="H31" s="16"/>
    </row>
    <row r="32" spans="1:8" ht="38.25">
      <c r="A32" s="8" t="s">
        <v>74</v>
      </c>
      <c r="B32" s="1" t="s">
        <v>73</v>
      </c>
      <c r="C32" s="19">
        <v>333649.3</v>
      </c>
      <c r="D32" s="9">
        <v>357308</v>
      </c>
      <c r="E32" s="9">
        <v>195091.5</v>
      </c>
      <c r="F32" s="9">
        <f t="shared" si="0"/>
        <v>58.472024368101486</v>
      </c>
      <c r="G32" s="9">
        <f t="shared" si="1"/>
        <v>54.600372787623009</v>
      </c>
      <c r="H32" s="16"/>
    </row>
    <row r="33" spans="1:8" ht="30" customHeight="1" outlineLevel="1">
      <c r="A33" s="8" t="s">
        <v>45</v>
      </c>
      <c r="B33" s="1" t="s">
        <v>72</v>
      </c>
      <c r="C33" s="19">
        <v>87048.2</v>
      </c>
      <c r="D33" s="9">
        <v>87025.4</v>
      </c>
      <c r="E33" s="9">
        <v>35766.6</v>
      </c>
      <c r="F33" s="9">
        <f t="shared" si="0"/>
        <v>41.088270636268184</v>
      </c>
      <c r="G33" s="9">
        <f t="shared" si="1"/>
        <v>41.099035454016871</v>
      </c>
      <c r="H33" s="16"/>
    </row>
    <row r="34" spans="1:8" ht="63.75" outlineLevel="1">
      <c r="A34" s="13" t="s">
        <v>9</v>
      </c>
      <c r="B34" s="14" t="s">
        <v>71</v>
      </c>
      <c r="C34" s="18">
        <f>SUM(C35:C36)</f>
        <v>137709.20000000001</v>
      </c>
      <c r="D34" s="15">
        <f t="shared" ref="D34:E34" si="6">SUM(D35:D36)</f>
        <v>130676.29999999999</v>
      </c>
      <c r="E34" s="15">
        <f t="shared" si="6"/>
        <v>66701.899999999994</v>
      </c>
      <c r="F34" s="15">
        <f t="shared" si="0"/>
        <v>48.436778370653514</v>
      </c>
      <c r="G34" s="15">
        <f t="shared" si="1"/>
        <v>51.043609284927719</v>
      </c>
      <c r="H34" s="16"/>
    </row>
    <row r="35" spans="1:8" ht="51">
      <c r="A35" s="8" t="s">
        <v>70</v>
      </c>
      <c r="B35" s="1" t="s">
        <v>69</v>
      </c>
      <c r="C35" s="19">
        <v>137059.20000000001</v>
      </c>
      <c r="D35" s="9">
        <v>130000.9</v>
      </c>
      <c r="E35" s="9">
        <v>66026.5</v>
      </c>
      <c r="F35" s="9">
        <f t="shared" si="0"/>
        <v>48.173708879082902</v>
      </c>
      <c r="G35" s="9">
        <f t="shared" si="1"/>
        <v>50.789263766635464</v>
      </c>
      <c r="H35" s="16"/>
    </row>
    <row r="36" spans="1:8" ht="38.25" outlineLevel="1">
      <c r="A36" s="8" t="s">
        <v>68</v>
      </c>
      <c r="B36" s="1" t="s">
        <v>67</v>
      </c>
      <c r="C36" s="19">
        <v>650</v>
      </c>
      <c r="D36" s="9">
        <v>675.4</v>
      </c>
      <c r="E36" s="9">
        <v>675.4</v>
      </c>
      <c r="F36" s="9">
        <f t="shared" si="0"/>
        <v>103.9076923076923</v>
      </c>
      <c r="G36" s="9">
        <f t="shared" si="1"/>
        <v>100</v>
      </c>
      <c r="H36" s="16"/>
    </row>
    <row r="37" spans="1:8" ht="55.15" customHeight="1" outlineLevel="1">
      <c r="A37" s="13" t="s">
        <v>10</v>
      </c>
      <c r="B37" s="14" t="s">
        <v>66</v>
      </c>
      <c r="C37" s="18">
        <f>SUM(C38:C41)</f>
        <v>79481.7</v>
      </c>
      <c r="D37" s="15">
        <f t="shared" ref="D37:E37" si="7">SUM(D38:D41)</f>
        <v>86287.2</v>
      </c>
      <c r="E37" s="15">
        <f t="shared" si="7"/>
        <v>39170.300000000003</v>
      </c>
      <c r="F37" s="15">
        <f t="shared" si="0"/>
        <v>49.282161805799326</v>
      </c>
      <c r="G37" s="15">
        <f t="shared" si="1"/>
        <v>45.395261406095003</v>
      </c>
      <c r="H37" s="16"/>
    </row>
    <row r="38" spans="1:8" ht="63.75" outlineLevel="1">
      <c r="A38" s="8" t="s">
        <v>65</v>
      </c>
      <c r="B38" s="1" t="s">
        <v>64</v>
      </c>
      <c r="C38" s="19">
        <v>56953.8</v>
      </c>
      <c r="D38" s="9">
        <v>54916.2</v>
      </c>
      <c r="E38" s="9">
        <v>25678.9</v>
      </c>
      <c r="F38" s="9">
        <f t="shared" si="0"/>
        <v>45.087246153900182</v>
      </c>
      <c r="G38" s="9">
        <f t="shared" si="1"/>
        <v>46.76015456277019</v>
      </c>
      <c r="H38" s="16"/>
    </row>
    <row r="39" spans="1:8" ht="51" outlineLevel="1">
      <c r="A39" s="8" t="s">
        <v>63</v>
      </c>
      <c r="B39" s="1" t="s">
        <v>62</v>
      </c>
      <c r="C39" s="19">
        <v>12000</v>
      </c>
      <c r="D39" s="9">
        <v>20529.8</v>
      </c>
      <c r="E39" s="9">
        <v>8432.9</v>
      </c>
      <c r="F39" s="9">
        <f t="shared" si="0"/>
        <v>70.274166666666659</v>
      </c>
      <c r="G39" s="9">
        <f t="shared" si="1"/>
        <v>41.076386521057195</v>
      </c>
      <c r="H39" s="16"/>
    </row>
    <row r="40" spans="1:8" ht="29.25" customHeight="1">
      <c r="A40" s="8" t="s">
        <v>61</v>
      </c>
      <c r="B40" s="1" t="s">
        <v>60</v>
      </c>
      <c r="C40" s="19">
        <v>878.4</v>
      </c>
      <c r="D40" s="9">
        <v>950.7</v>
      </c>
      <c r="E40" s="9">
        <v>125.5</v>
      </c>
      <c r="F40" s="9">
        <f t="shared" si="0"/>
        <v>14.287340619307834</v>
      </c>
      <c r="G40" s="9">
        <f t="shared" si="1"/>
        <v>13.200799410960345</v>
      </c>
      <c r="H40" s="16"/>
    </row>
    <row r="41" spans="1:8" ht="33" customHeight="1" outlineLevel="1">
      <c r="A41" s="8" t="s">
        <v>45</v>
      </c>
      <c r="B41" s="1" t="s">
        <v>59</v>
      </c>
      <c r="C41" s="19">
        <v>9649.5</v>
      </c>
      <c r="D41" s="9">
        <v>9890.5</v>
      </c>
      <c r="E41" s="9">
        <v>4933</v>
      </c>
      <c r="F41" s="9">
        <f t="shared" si="0"/>
        <v>51.121819783408462</v>
      </c>
      <c r="G41" s="9">
        <f t="shared" si="1"/>
        <v>49.876143774328902</v>
      </c>
      <c r="H41" s="16"/>
    </row>
    <row r="42" spans="1:8" ht="64.150000000000006" customHeight="1" outlineLevel="1">
      <c r="A42" s="13" t="s">
        <v>11</v>
      </c>
      <c r="B42" s="14" t="s">
        <v>58</v>
      </c>
      <c r="C42" s="18">
        <f>SUM(C43:C44)</f>
        <v>59589.8</v>
      </c>
      <c r="D42" s="15">
        <f>SUM(D43:D44)</f>
        <v>83999.7</v>
      </c>
      <c r="E42" s="15">
        <f>SUM(E43:E44)</f>
        <v>32193.100000000002</v>
      </c>
      <c r="F42" s="15">
        <f t="shared" si="0"/>
        <v>54.024514262508013</v>
      </c>
      <c r="G42" s="15">
        <f t="shared" si="1"/>
        <v>38.325255923533064</v>
      </c>
      <c r="H42" s="16"/>
    </row>
    <row r="43" spans="1:8" ht="51.75" customHeight="1">
      <c r="A43" s="8" t="s">
        <v>57</v>
      </c>
      <c r="B43" s="1" t="s">
        <v>56</v>
      </c>
      <c r="C43" s="19">
        <v>37330.5</v>
      </c>
      <c r="D43" s="21">
        <v>61740.4</v>
      </c>
      <c r="E43" s="21">
        <v>21180.9</v>
      </c>
      <c r="F43" s="9">
        <f t="shared" si="0"/>
        <v>56.738859645598104</v>
      </c>
      <c r="G43" s="9">
        <f t="shared" si="1"/>
        <v>34.306386094032433</v>
      </c>
      <c r="H43" s="16"/>
    </row>
    <row r="44" spans="1:8" ht="27.75" customHeight="1" outlineLevel="1">
      <c r="A44" s="8" t="s">
        <v>45</v>
      </c>
      <c r="B44" s="1" t="s">
        <v>55</v>
      </c>
      <c r="C44" s="19">
        <v>22259.3</v>
      </c>
      <c r="D44" s="9">
        <v>22259.3</v>
      </c>
      <c r="E44" s="9">
        <v>11012.2</v>
      </c>
      <c r="F44" s="9">
        <f t="shared" si="0"/>
        <v>49.472355375056722</v>
      </c>
      <c r="G44" s="9">
        <f t="shared" si="1"/>
        <v>49.472355375056722</v>
      </c>
      <c r="H44" s="16"/>
    </row>
    <row r="45" spans="1:8" ht="52.5" customHeight="1" outlineLevel="1">
      <c r="A45" s="13" t="s">
        <v>12</v>
      </c>
      <c r="B45" s="14" t="s">
        <v>54</v>
      </c>
      <c r="C45" s="18">
        <f>SUM(C46:C47)</f>
        <v>112963.7</v>
      </c>
      <c r="D45" s="15">
        <f t="shared" ref="D45:E45" si="8">SUM(D46:D47)</f>
        <v>90164.3</v>
      </c>
      <c r="E45" s="15">
        <f t="shared" si="8"/>
        <v>11445.3</v>
      </c>
      <c r="F45" s="15">
        <f t="shared" si="0"/>
        <v>10.131838811936932</v>
      </c>
      <c r="G45" s="15">
        <f t="shared" si="1"/>
        <v>12.693826714120776</v>
      </c>
      <c r="H45" s="16"/>
    </row>
    <row r="46" spans="1:8" ht="50.25" customHeight="1">
      <c r="A46" s="8" t="s">
        <v>53</v>
      </c>
      <c r="B46" s="1" t="s">
        <v>52</v>
      </c>
      <c r="C46" s="19">
        <v>90000</v>
      </c>
      <c r="D46" s="9">
        <v>67200.600000000006</v>
      </c>
      <c r="E46" s="9">
        <v>0</v>
      </c>
      <c r="F46" s="9">
        <f t="shared" si="0"/>
        <v>0</v>
      </c>
      <c r="G46" s="9">
        <f t="shared" si="1"/>
        <v>0</v>
      </c>
      <c r="H46" s="16"/>
    </row>
    <row r="47" spans="1:8" ht="29.25" customHeight="1">
      <c r="A47" s="8" t="s">
        <v>45</v>
      </c>
      <c r="B47" s="1" t="s">
        <v>51</v>
      </c>
      <c r="C47" s="19">
        <v>22963.7</v>
      </c>
      <c r="D47" s="9">
        <v>22963.7</v>
      </c>
      <c r="E47" s="9">
        <v>11445.3</v>
      </c>
      <c r="F47" s="9">
        <f t="shared" si="0"/>
        <v>49.840835753820159</v>
      </c>
      <c r="G47" s="9">
        <f t="shared" si="1"/>
        <v>49.840835753820159</v>
      </c>
      <c r="H47" s="16"/>
    </row>
    <row r="48" spans="1:8" ht="52.5" customHeight="1">
      <c r="A48" s="13" t="s">
        <v>13</v>
      </c>
      <c r="B48" s="14" t="s">
        <v>50</v>
      </c>
      <c r="C48" s="18">
        <v>16443.5</v>
      </c>
      <c r="D48" s="15">
        <v>17779</v>
      </c>
      <c r="E48" s="15">
        <v>8310.9</v>
      </c>
      <c r="F48" s="15">
        <f t="shared" si="0"/>
        <v>50.542159515918136</v>
      </c>
      <c r="G48" s="15">
        <f t="shared" si="1"/>
        <v>46.745598740086621</v>
      </c>
      <c r="H48" s="16"/>
    </row>
    <row r="49" spans="1:8" ht="51" outlineLevel="1">
      <c r="A49" s="13" t="s">
        <v>14</v>
      </c>
      <c r="B49" s="14" t="s">
        <v>49</v>
      </c>
      <c r="C49" s="18">
        <v>54272.4</v>
      </c>
      <c r="D49" s="15">
        <v>29341.7</v>
      </c>
      <c r="E49" s="15">
        <v>8316.9</v>
      </c>
      <c r="F49" s="15">
        <f t="shared" si="0"/>
        <v>15.324363765007625</v>
      </c>
      <c r="G49" s="15">
        <f t="shared" si="1"/>
        <v>28.344983419501936</v>
      </c>
      <c r="H49" s="16"/>
    </row>
    <row r="50" spans="1:8" ht="63.75" outlineLevel="1">
      <c r="A50" s="13" t="s">
        <v>15</v>
      </c>
      <c r="B50" s="14" t="s">
        <v>48</v>
      </c>
      <c r="C50" s="18">
        <f>SUM(C51:C52)</f>
        <v>920045.4</v>
      </c>
      <c r="D50" s="15">
        <f>SUM(D51:D52)</f>
        <v>1030411</v>
      </c>
      <c r="E50" s="15">
        <f t="shared" ref="E50" si="9">SUM(E51:E52)</f>
        <v>299463.5</v>
      </c>
      <c r="F50" s="15">
        <f t="shared" si="0"/>
        <v>32.548774223532881</v>
      </c>
      <c r="G50" s="15">
        <f t="shared" si="1"/>
        <v>29.062529417873062</v>
      </c>
      <c r="H50" s="16"/>
    </row>
    <row r="51" spans="1:8" ht="63.75">
      <c r="A51" s="8" t="s">
        <v>47</v>
      </c>
      <c r="B51" s="1" t="s">
        <v>46</v>
      </c>
      <c r="C51" s="19">
        <v>905740</v>
      </c>
      <c r="D51" s="9">
        <v>1016105.6</v>
      </c>
      <c r="E51" s="9">
        <v>293573.5</v>
      </c>
      <c r="F51" s="9">
        <f t="shared" si="0"/>
        <v>32.412557687636628</v>
      </c>
      <c r="G51" s="9">
        <f t="shared" si="1"/>
        <v>28.89202657676525</v>
      </c>
      <c r="H51" s="16"/>
    </row>
    <row r="52" spans="1:8" ht="26.25" customHeight="1" outlineLevel="1">
      <c r="A52" s="8" t="s">
        <v>45</v>
      </c>
      <c r="B52" s="1" t="s">
        <v>44</v>
      </c>
      <c r="C52" s="19">
        <v>14305.4</v>
      </c>
      <c r="D52" s="9">
        <v>14305.4</v>
      </c>
      <c r="E52" s="9">
        <v>5890</v>
      </c>
      <c r="F52" s="9">
        <f t="shared" si="0"/>
        <v>41.173263243250801</v>
      </c>
      <c r="G52" s="9">
        <f t="shared" si="1"/>
        <v>41.173263243250801</v>
      </c>
      <c r="H52" s="16"/>
    </row>
    <row r="53" spans="1:8" ht="76.5" outlineLevel="1">
      <c r="A53" s="13" t="s">
        <v>16</v>
      </c>
      <c r="B53" s="14" t="s">
        <v>43</v>
      </c>
      <c r="C53" s="18">
        <f>SUM(C54:C55)</f>
        <v>630</v>
      </c>
      <c r="D53" s="15">
        <f t="shared" ref="D53:E53" si="10">SUM(D54:D55)</f>
        <v>630</v>
      </c>
      <c r="E53" s="15">
        <f t="shared" si="10"/>
        <v>98.199999999999989</v>
      </c>
      <c r="F53" s="15">
        <f t="shared" si="0"/>
        <v>15.587301587301585</v>
      </c>
      <c r="G53" s="15">
        <f t="shared" si="1"/>
        <v>15.587301587301585</v>
      </c>
      <c r="H53" s="16"/>
    </row>
    <row r="54" spans="1:8" ht="54.6" customHeight="1">
      <c r="A54" s="8" t="s">
        <v>42</v>
      </c>
      <c r="B54" s="1" t="s">
        <v>41</v>
      </c>
      <c r="C54" s="19">
        <v>510</v>
      </c>
      <c r="D54" s="9">
        <v>510</v>
      </c>
      <c r="E54" s="9">
        <v>49.4</v>
      </c>
      <c r="F54" s="9">
        <f t="shared" si="0"/>
        <v>9.6862745098039209</v>
      </c>
      <c r="G54" s="9">
        <f t="shared" si="1"/>
        <v>9.6862745098039209</v>
      </c>
      <c r="H54" s="16"/>
    </row>
    <row r="55" spans="1:8" ht="39.75" customHeight="1">
      <c r="A55" s="8" t="s">
        <v>40</v>
      </c>
      <c r="B55" s="1" t="s">
        <v>39</v>
      </c>
      <c r="C55" s="19">
        <v>120</v>
      </c>
      <c r="D55" s="9">
        <v>120</v>
      </c>
      <c r="E55" s="9">
        <v>48.8</v>
      </c>
      <c r="F55" s="9">
        <f t="shared" si="0"/>
        <v>40.666666666666664</v>
      </c>
      <c r="G55" s="9">
        <f t="shared" si="1"/>
        <v>40.666666666666664</v>
      </c>
      <c r="H55" s="16"/>
    </row>
    <row r="56" spans="1:8" ht="63.75">
      <c r="A56" s="13" t="s">
        <v>17</v>
      </c>
      <c r="B56" s="14" t="s">
        <v>38</v>
      </c>
      <c r="C56" s="18">
        <v>22400</v>
      </c>
      <c r="D56" s="15">
        <v>23547</v>
      </c>
      <c r="E56" s="15">
        <v>15753.5</v>
      </c>
      <c r="F56" s="15">
        <f t="shared" si="0"/>
        <v>70.328125</v>
      </c>
      <c r="G56" s="15">
        <f t="shared" si="1"/>
        <v>66.902365481802349</v>
      </c>
      <c r="H56" s="16"/>
    </row>
    <row r="57" spans="1:8" ht="51.6" customHeight="1">
      <c r="A57" s="13" t="s">
        <v>18</v>
      </c>
      <c r="B57" s="14" t="s">
        <v>37</v>
      </c>
      <c r="C57" s="18">
        <v>600</v>
      </c>
      <c r="D57" s="15">
        <v>900</v>
      </c>
      <c r="E57" s="15">
        <v>482.6</v>
      </c>
      <c r="F57" s="15">
        <f t="shared" si="0"/>
        <v>80.433333333333337</v>
      </c>
      <c r="G57" s="15">
        <f>E57/D57*100</f>
        <v>53.622222222222227</v>
      </c>
      <c r="H57" s="16"/>
    </row>
    <row r="58" spans="1:8" ht="51" customHeight="1" outlineLevel="1">
      <c r="A58" s="13" t="s">
        <v>19</v>
      </c>
      <c r="B58" s="14" t="s">
        <v>36</v>
      </c>
      <c r="C58" s="18">
        <v>208659.8</v>
      </c>
      <c r="D58" s="15">
        <v>258553.4</v>
      </c>
      <c r="E58" s="15">
        <v>90135.6</v>
      </c>
      <c r="F58" s="15">
        <f t="shared" si="0"/>
        <v>43.197395952646374</v>
      </c>
      <c r="G58" s="15">
        <f t="shared" si="1"/>
        <v>34.86150249812998</v>
      </c>
      <c r="H58" s="16"/>
    </row>
    <row r="59" spans="1:8" ht="76.5" outlineLevel="1">
      <c r="A59" s="13" t="s">
        <v>20</v>
      </c>
      <c r="B59" s="14" t="s">
        <v>35</v>
      </c>
      <c r="C59" s="18">
        <f>SUM(C60:C61)</f>
        <v>9668.6</v>
      </c>
      <c r="D59" s="15">
        <f t="shared" ref="D59:E59" si="11">SUM(D60:D61)</f>
        <v>13016.7</v>
      </c>
      <c r="E59" s="15">
        <f t="shared" si="11"/>
        <v>8399.7999999999993</v>
      </c>
      <c r="F59" s="15">
        <f t="shared" si="0"/>
        <v>86.877107337153248</v>
      </c>
      <c r="G59" s="15">
        <f t="shared" si="1"/>
        <v>64.530948704356703</v>
      </c>
      <c r="H59" s="16"/>
    </row>
    <row r="60" spans="1:8" ht="38.25">
      <c r="A60" s="8" t="s">
        <v>34</v>
      </c>
      <c r="B60" s="1" t="s">
        <v>33</v>
      </c>
      <c r="C60" s="19">
        <v>9568.6</v>
      </c>
      <c r="D60" s="9">
        <v>12523.5</v>
      </c>
      <c r="E60" s="9">
        <v>7968.4</v>
      </c>
      <c r="F60" s="9">
        <f t="shared" si="0"/>
        <v>83.27655038354618</v>
      </c>
      <c r="G60" s="9">
        <f t="shared" si="1"/>
        <v>63.627580149319272</v>
      </c>
      <c r="H60" s="16"/>
    </row>
    <row r="61" spans="1:8" ht="51">
      <c r="A61" s="8" t="s">
        <v>32</v>
      </c>
      <c r="B61" s="1" t="s">
        <v>31</v>
      </c>
      <c r="C61" s="19">
        <v>100</v>
      </c>
      <c r="D61" s="9">
        <v>493.2</v>
      </c>
      <c r="E61" s="9">
        <v>431.4</v>
      </c>
      <c r="F61" s="9">
        <f t="shared" si="0"/>
        <v>431.4</v>
      </c>
      <c r="G61" s="9">
        <f t="shared" si="1"/>
        <v>87.469586374695865</v>
      </c>
      <c r="H61" s="16"/>
    </row>
    <row r="62" spans="1:8" ht="54" customHeight="1">
      <c r="A62" s="13" t="s">
        <v>21</v>
      </c>
      <c r="B62" s="14" t="s">
        <v>30</v>
      </c>
      <c r="C62" s="18">
        <v>5603</v>
      </c>
      <c r="D62" s="15">
        <v>5603</v>
      </c>
      <c r="E62" s="15">
        <v>2086.1</v>
      </c>
      <c r="F62" s="15">
        <f t="shared" si="0"/>
        <v>37.231840085668388</v>
      </c>
      <c r="G62" s="15">
        <f t="shared" si="1"/>
        <v>37.231840085668388</v>
      </c>
      <c r="H62" s="16"/>
    </row>
    <row r="63" spans="1:8" ht="67.150000000000006" customHeight="1">
      <c r="A63" s="13" t="s">
        <v>22</v>
      </c>
      <c r="B63" s="14" t="s">
        <v>29</v>
      </c>
      <c r="C63" s="18">
        <v>237.6</v>
      </c>
      <c r="D63" s="15">
        <v>239.4</v>
      </c>
      <c r="E63" s="15">
        <v>4.0999999999999996</v>
      </c>
      <c r="F63" s="15">
        <f t="shared" si="0"/>
        <v>1.7255892255892253</v>
      </c>
      <c r="G63" s="15">
        <f t="shared" si="1"/>
        <v>1.7126148705096074</v>
      </c>
      <c r="H63" s="16"/>
    </row>
    <row r="64" spans="1:8" ht="52.5" customHeight="1">
      <c r="A64" s="13" t="s">
        <v>23</v>
      </c>
      <c r="B64" s="14" t="s">
        <v>28</v>
      </c>
      <c r="C64" s="18">
        <v>30</v>
      </c>
      <c r="D64" s="15">
        <v>130</v>
      </c>
      <c r="E64" s="15">
        <v>41.2</v>
      </c>
      <c r="F64" s="15">
        <f t="shared" si="0"/>
        <v>137.33333333333334</v>
      </c>
      <c r="G64" s="15">
        <f t="shared" si="1"/>
        <v>31.692307692307693</v>
      </c>
      <c r="H64" s="16"/>
    </row>
    <row r="65" spans="1:8" ht="15.75" customHeight="1">
      <c r="A65" s="6" t="s">
        <v>27</v>
      </c>
      <c r="B65" s="2" t="s">
        <v>26</v>
      </c>
      <c r="C65" s="17">
        <v>264361.7</v>
      </c>
      <c r="D65" s="7">
        <v>279043.8</v>
      </c>
      <c r="E65" s="7">
        <v>127203.3</v>
      </c>
      <c r="F65" s="7">
        <f t="shared" si="0"/>
        <v>48.117144049232543</v>
      </c>
      <c r="G65" s="7">
        <f>E65/D65*100</f>
        <v>45.585424223724019</v>
      </c>
      <c r="H65" s="16"/>
    </row>
    <row r="66" spans="1:8" ht="18" customHeight="1">
      <c r="A66" s="10" t="s">
        <v>1</v>
      </c>
      <c r="B66" s="11"/>
      <c r="C66" s="20">
        <f>C5+C65</f>
        <v>4933512.5999999996</v>
      </c>
      <c r="D66" s="12">
        <f>D5+D65</f>
        <v>5461926.5000000009</v>
      </c>
      <c r="E66" s="12">
        <f>E5+E65</f>
        <v>2388807.8000000007</v>
      </c>
      <c r="F66" s="12">
        <f t="shared" si="0"/>
        <v>48.420020250885763</v>
      </c>
      <c r="G66" s="12">
        <f t="shared" si="1"/>
        <v>43.735626980699948</v>
      </c>
      <c r="H66" s="16"/>
    </row>
    <row r="67" spans="1:8" ht="12.75" customHeight="1">
      <c r="E67" s="16"/>
    </row>
  </sheetData>
  <mergeCells count="2">
    <mergeCell ref="A2:D2"/>
    <mergeCell ref="A1:G1"/>
  </mergeCells>
  <pageMargins left="0.74803149606299213" right="0.35433070866141736" top="0.27559055118110237" bottom="0.23622047244094491" header="0.51181102362204722" footer="0.51181102362204722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МП +</vt:lpstr>
      <vt:lpstr>'МП +'!LAST_CELL</vt:lpstr>
      <vt:lpstr>'МП +'!Заголовки_для_печати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2025-04-17T10:07:17Z</cp:lastPrinted>
  <dcterms:created xsi:type="dcterms:W3CDTF">2022-03-25T06:42:38Z</dcterms:created>
  <dcterms:modified xsi:type="dcterms:W3CDTF">2025-07-14T13:13:03Z</dcterms:modified>
</cp:coreProperties>
</file>